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wczuktere\Desktop\DZP\2026\DIN\2026.xx.xx - 38_DIN - Dost. zest. komputerowych\"/>
    </mc:Choice>
  </mc:AlternateContent>
  <xr:revisionPtr revIDLastSave="0" documentId="13_ncr:1_{B3D93E67-42F7-4859-A7D8-95733E3B8D68}" xr6:coauthVersionLast="47" xr6:coauthVersionMax="47" xr10:uidLastSave="{00000000-0000-0000-0000-000000000000}"/>
  <bookViews>
    <workbookView xWindow="-120" yWindow="-120" windowWidth="29040" windowHeight="15720" tabRatio="858" xr2:uid="{00000000-000D-0000-FFFF-FFFF00000000}"/>
  </bookViews>
  <sheets>
    <sheet name="Zad. 1 Zestawy komputerowe 24&quot;" sheetId="15" r:id="rId1"/>
    <sheet name="Zad. 2 Zestawy komputerowe 27&quot;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7" l="1"/>
  <c r="G4" i="17" s="1"/>
  <c r="G3" i="15"/>
  <c r="I3" i="15" s="1"/>
  <c r="I3" i="17" l="1"/>
  <c r="I4" i="17" s="1"/>
  <c r="G5" i="17"/>
  <c r="G6" i="17" s="1"/>
  <c r="J3" i="15"/>
  <c r="J3" i="17" l="1"/>
  <c r="J4" i="17" s="1"/>
  <c r="I5" i="17"/>
  <c r="I6" i="17"/>
  <c r="G4" i="15"/>
  <c r="G5" i="15" s="1"/>
  <c r="I4" i="15"/>
  <c r="J5" i="17" l="1"/>
  <c r="J6" i="17" s="1"/>
  <c r="G6" i="15"/>
  <c r="J4" i="15"/>
  <c r="J5" i="15" s="1"/>
  <c r="I5" i="15"/>
  <c r="I6" i="15" l="1"/>
  <c r="J6" i="15"/>
</calcChain>
</file>

<file path=xl/sharedStrings.xml><?xml version="1.0" encoding="utf-8"?>
<sst xmlns="http://schemas.openxmlformats.org/spreadsheetml/2006/main" count="40" uniqueCount="19">
  <si>
    <t>J.m.</t>
  </si>
  <si>
    <t>Ilość</t>
  </si>
  <si>
    <t xml:space="preserve">Cena jedn.
zł </t>
  </si>
  <si>
    <t>Stawka
VAT
%</t>
  </si>
  <si>
    <t>Lp.</t>
  </si>
  <si>
    <t>Razem:</t>
  </si>
  <si>
    <t>X</t>
  </si>
  <si>
    <t>9-cio cyfrowy
kod numeryczny Wspólnego Słownika Zamówień (CPV)</t>
  </si>
  <si>
    <t>Wartość netto
(kol. 5 x kol. 6)
zł</t>
  </si>
  <si>
    <t>Wartość VAT
(kol. 7 x kol. 8)
zł</t>
  </si>
  <si>
    <t>Wartość brutto
(kol. 7 + kol. 9)
zł</t>
  </si>
  <si>
    <t xml:space="preserve"> 30213000-5</t>
  </si>
  <si>
    <t>szt.</t>
  </si>
  <si>
    <t>Razem zamówienie podstawowe:</t>
  </si>
  <si>
    <t xml:space="preserve">Opis przedmiotu zamówienia określony zgodnie 
z art. 99 - 103 ustawy Prawo zamówień publicznych </t>
  </si>
  <si>
    <t>Razem zamówienie opcjonalne 50%:</t>
  </si>
  <si>
    <t>Nazwa producenta, typ, model oraz numer katalogowy oferowanego sprzętu 
umożliwiające jednoznaczną identyfikację oferowanej konfiguracji w oparciu o materiały i systemy dostępne na stronie producenta</t>
  </si>
  <si>
    <r>
      <rPr>
        <b/>
        <sz val="10"/>
        <rFont val="Arial"/>
        <family val="2"/>
        <charset val="238"/>
      </rPr>
      <t xml:space="preserve">[AS1] Komputer All-in-one 27"
</t>
    </r>
    <r>
      <rPr>
        <sz val="10"/>
        <rFont val="Arial"/>
        <family val="2"/>
        <charset val="238"/>
      </rPr>
      <t>o minimalnych wymaganiach i parametrach technicznych określonych w załączniku nr 2A do Opisu Przedmiotu Zamówienia</t>
    </r>
  </si>
  <si>
    <r>
      <rPr>
        <b/>
        <sz val="10"/>
        <rFont val="Arial"/>
        <family val="2"/>
        <charset val="238"/>
      </rPr>
      <t xml:space="preserve">[AS1] Komputer All-in-one 24"
</t>
    </r>
    <r>
      <rPr>
        <sz val="10"/>
        <rFont val="Arial"/>
        <family val="2"/>
        <charset val="238"/>
      </rPr>
      <t>o minimalnych wymaganiach i parametrach technicznych określonych w załączniku nr 1A do Opisu Przedmiotu Zamówienia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</si>
</sst>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  <font>
      <sz val="10"/>
      <color theme="1"/>
      <name val="Arial"/>
      <family val="2"/>
      <charset val="238"/>
    </font>
    <font>
      <b/>
      <sz val="9"/>
      <color rgb="FFFF0000"/>
      <name val="Arial CE"/>
      <family val="2"/>
      <charset val="238"/>
    </font>
    <font>
      <b/>
      <sz val="10"/>
      <name val="Arial"/>
      <family val="2"/>
      <charset val="238"/>
    </font>
    <font>
      <b/>
      <sz val="9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0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4" fontId="0" fillId="0" borderId="1" xfId="0" applyNumberForma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2000000}"/>
    <cellStyle name="Normalny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view="pageLayout" zoomScaleNormal="100" zoomScaleSheetLayoutView="100" workbookViewId="0">
      <selection activeCell="K1" sqref="K1"/>
    </sheetView>
  </sheetViews>
  <sheetFormatPr defaultRowHeight="12.75" x14ac:dyDescent="0.2"/>
  <cols>
    <col min="1" max="1" width="4.7109375" style="2" customWidth="1"/>
    <col min="2" max="2" width="50.85546875" customWidth="1"/>
    <col min="3" max="3" width="10.5703125" customWidth="1"/>
    <col min="4" max="4" width="3.7109375" style="3" bestFit="1" customWidth="1"/>
    <col min="5" max="5" width="4.42578125" style="3" bestFit="1" customWidth="1"/>
    <col min="6" max="6" width="8.28515625" bestFit="1" customWidth="1"/>
    <col min="7" max="7" width="11.28515625" bestFit="1" customWidth="1"/>
    <col min="8" max="8" width="4.140625" style="3" customWidth="1"/>
    <col min="9" max="9" width="11" bestFit="1" customWidth="1"/>
    <col min="10" max="10" width="11.28515625" bestFit="1" customWidth="1"/>
    <col min="11" max="11" width="63.140625" customWidth="1"/>
    <col min="12" max="12" width="42.85546875" customWidth="1"/>
    <col min="14" max="14" width="10.28515625" customWidth="1"/>
  </cols>
  <sheetData>
    <row r="1" spans="1:12" ht="78" customHeight="1" x14ac:dyDescent="0.2">
      <c r="A1" s="7" t="s">
        <v>4</v>
      </c>
      <c r="B1" s="8" t="s">
        <v>14</v>
      </c>
      <c r="C1" s="8" t="s">
        <v>7</v>
      </c>
      <c r="D1" s="12" t="s">
        <v>0</v>
      </c>
      <c r="E1" s="12" t="s">
        <v>1</v>
      </c>
      <c r="F1" s="8" t="s">
        <v>2</v>
      </c>
      <c r="G1" s="8" t="s">
        <v>8</v>
      </c>
      <c r="H1" s="8" t="s">
        <v>3</v>
      </c>
      <c r="I1" s="8" t="s">
        <v>9</v>
      </c>
      <c r="J1" s="8" t="s">
        <v>10</v>
      </c>
      <c r="K1" s="24" t="s">
        <v>16</v>
      </c>
    </row>
    <row r="2" spans="1:12" s="1" customFormat="1" x14ac:dyDescent="0.2">
      <c r="A2" s="9">
        <v>1</v>
      </c>
      <c r="B2" s="10">
        <v>2</v>
      </c>
      <c r="C2" s="9">
        <v>3</v>
      </c>
      <c r="D2" s="10">
        <v>4</v>
      </c>
      <c r="E2" s="9">
        <v>5</v>
      </c>
      <c r="F2" s="10">
        <v>6</v>
      </c>
      <c r="G2" s="9">
        <v>7</v>
      </c>
      <c r="H2" s="10">
        <v>8</v>
      </c>
      <c r="I2" s="9">
        <v>9</v>
      </c>
      <c r="J2" s="10">
        <v>10</v>
      </c>
      <c r="K2" s="9">
        <v>11</v>
      </c>
    </row>
    <row r="3" spans="1:12" s="1" customFormat="1" ht="51" x14ac:dyDescent="0.2">
      <c r="A3" s="7">
        <v>1</v>
      </c>
      <c r="B3" s="15" t="s">
        <v>18</v>
      </c>
      <c r="C3" s="4" t="s">
        <v>11</v>
      </c>
      <c r="D3" s="4" t="s">
        <v>12</v>
      </c>
      <c r="E3" s="4">
        <v>300</v>
      </c>
      <c r="F3" s="5">
        <v>0</v>
      </c>
      <c r="G3" s="6">
        <f t="shared" ref="G3" si="0">E3*F3</f>
        <v>0</v>
      </c>
      <c r="H3" s="7">
        <v>23</v>
      </c>
      <c r="I3" s="6">
        <f t="shared" ref="I3" si="1">G3*H3%</f>
        <v>0</v>
      </c>
      <c r="J3" s="6">
        <f t="shared" ref="J3" si="2">G3+I3</f>
        <v>0</v>
      </c>
      <c r="K3" s="16"/>
    </row>
    <row r="4" spans="1:12" x14ac:dyDescent="0.2">
      <c r="A4" s="19" t="s">
        <v>13</v>
      </c>
      <c r="B4" s="20"/>
      <c r="C4" s="20"/>
      <c r="D4" s="20"/>
      <c r="E4" s="20"/>
      <c r="F4" s="21"/>
      <c r="G4" s="6">
        <f>SUM(G3:G3)</f>
        <v>0</v>
      </c>
      <c r="H4" s="7" t="s">
        <v>6</v>
      </c>
      <c r="I4" s="6">
        <f>SUM(I3:I3)</f>
        <v>0</v>
      </c>
      <c r="J4" s="6">
        <f>SUM(J3:J3)</f>
        <v>0</v>
      </c>
      <c r="K4" s="11"/>
      <c r="L4" s="13"/>
    </row>
    <row r="5" spans="1:12" x14ac:dyDescent="0.2">
      <c r="A5" s="19" t="s">
        <v>15</v>
      </c>
      <c r="B5" s="20"/>
      <c r="C5" s="20"/>
      <c r="D5" s="20"/>
      <c r="E5" s="20"/>
      <c r="F5" s="21"/>
      <c r="G5" s="6">
        <f>G4*50%</f>
        <v>0</v>
      </c>
      <c r="H5" s="7" t="s">
        <v>6</v>
      </c>
      <c r="I5" s="6">
        <f>I4*50%</f>
        <v>0</v>
      </c>
      <c r="J5" s="6">
        <f>J4*50%</f>
        <v>0</v>
      </c>
      <c r="K5" s="14"/>
    </row>
    <row r="6" spans="1:12" x14ac:dyDescent="0.2">
      <c r="A6" s="19" t="s">
        <v>5</v>
      </c>
      <c r="B6" s="20"/>
      <c r="C6" s="20"/>
      <c r="D6" s="20"/>
      <c r="E6" s="20"/>
      <c r="F6" s="21"/>
      <c r="G6" s="6">
        <f>SUM(G4:G5)</f>
        <v>0</v>
      </c>
      <c r="H6" s="7" t="s">
        <v>6</v>
      </c>
      <c r="I6" s="6">
        <f>SUM(I4:I5)</f>
        <v>0</v>
      </c>
      <c r="J6" s="6">
        <f>SUM(J4:J5)</f>
        <v>0</v>
      </c>
      <c r="K6" s="11"/>
    </row>
    <row r="7" spans="1:12" ht="30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" ht="98.25" customHeight="1" x14ac:dyDescent="0.2">
      <c r="A8" s="22"/>
      <c r="B8" s="22"/>
      <c r="C8" s="23"/>
      <c r="D8" s="23"/>
      <c r="E8" s="23"/>
      <c r="F8" s="23"/>
      <c r="G8" s="23"/>
      <c r="H8" s="17"/>
      <c r="I8" s="17"/>
      <c r="J8" s="17"/>
      <c r="K8" s="17"/>
    </row>
    <row r="9" spans="1:12" ht="116.25" customHeight="1" x14ac:dyDescent="0.2"/>
    <row r="10" spans="1:12" ht="30" customHeight="1" x14ac:dyDescent="0.2"/>
    <row r="11" spans="1:12" ht="30" customHeight="1" x14ac:dyDescent="0.2"/>
    <row r="12" spans="1:12" ht="30" customHeight="1" x14ac:dyDescent="0.2"/>
    <row r="13" spans="1:12" ht="30" customHeight="1" x14ac:dyDescent="0.2"/>
    <row r="14" spans="1:12" ht="30" customHeight="1" x14ac:dyDescent="0.2"/>
    <row r="15" spans="1:12" ht="30" customHeight="1" x14ac:dyDescent="0.2"/>
    <row r="16" spans="1:12" ht="30" customHeight="1" x14ac:dyDescent="0.2"/>
    <row r="17" ht="30" customHeight="1" x14ac:dyDescent="0.2"/>
    <row r="18" ht="30" customHeight="1" x14ac:dyDescent="0.2"/>
    <row r="19" ht="30" customHeight="1" x14ac:dyDescent="0.2"/>
    <row r="20" ht="30" customHeight="1" x14ac:dyDescent="0.2"/>
    <row r="21" ht="30" customHeight="1" x14ac:dyDescent="0.2"/>
    <row r="22" ht="30" customHeight="1" x14ac:dyDescent="0.2"/>
  </sheetData>
  <mergeCells count="7">
    <mergeCell ref="H8:K8"/>
    <mergeCell ref="A7:K7"/>
    <mergeCell ref="A4:F4"/>
    <mergeCell ref="A5:F5"/>
    <mergeCell ref="A6:F6"/>
    <mergeCell ref="A8:B8"/>
    <mergeCell ref="C8:G8"/>
  </mergeCells>
  <printOptions gridLines="1"/>
  <pageMargins left="0.23622047244094491" right="0.23622047244094491" top="0.74803149606299213" bottom="0.74803149606299213" header="0.51181102362204722" footer="0.51181102362204722"/>
  <pageSetup paperSize="9" scale="79" orientation="landscape" r:id="rId1"/>
  <headerFooter alignWithMargins="0">
    <oddHeader>&amp;LZadanie 1 - Zestawy komputerowe AiO 24"&amp;CSzczegółowy Opis Przedmiotu Zamówienia&amp;RZałącznik nr 1 do SWZ</oddHeader>
  </headerFooter>
  <ignoredErrors>
    <ignoredError sqref="I5:J5 G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E0EE-3F14-4938-AA4F-8BE6D5F4D7ED}">
  <sheetPr>
    <pageSetUpPr fitToPage="1"/>
  </sheetPr>
  <dimension ref="A1:L22"/>
  <sheetViews>
    <sheetView view="pageLayout" zoomScaleNormal="100" zoomScaleSheetLayoutView="100" workbookViewId="0">
      <selection activeCell="C8" sqref="C8:G8"/>
    </sheetView>
  </sheetViews>
  <sheetFormatPr defaultRowHeight="12.75" x14ac:dyDescent="0.2"/>
  <cols>
    <col min="1" max="1" width="4.7109375" style="2" customWidth="1"/>
    <col min="2" max="2" width="50.85546875" customWidth="1"/>
    <col min="3" max="3" width="10.5703125" customWidth="1"/>
    <col min="4" max="4" width="3.7109375" style="3" bestFit="1" customWidth="1"/>
    <col min="5" max="5" width="4.42578125" style="3" bestFit="1" customWidth="1"/>
    <col min="6" max="6" width="8.28515625" bestFit="1" customWidth="1"/>
    <col min="7" max="7" width="11.28515625" bestFit="1" customWidth="1"/>
    <col min="8" max="8" width="4.140625" style="3" customWidth="1"/>
    <col min="9" max="9" width="11" bestFit="1" customWidth="1"/>
    <col min="10" max="10" width="11.28515625" bestFit="1" customWidth="1"/>
    <col min="11" max="11" width="63.140625" customWidth="1"/>
    <col min="12" max="12" width="42.85546875" customWidth="1"/>
    <col min="14" max="14" width="10.28515625" customWidth="1"/>
  </cols>
  <sheetData>
    <row r="1" spans="1:12" ht="78" customHeight="1" x14ac:dyDescent="0.2">
      <c r="A1" s="7" t="s">
        <v>4</v>
      </c>
      <c r="B1" s="8" t="s">
        <v>14</v>
      </c>
      <c r="C1" s="8" t="s">
        <v>7</v>
      </c>
      <c r="D1" s="12" t="s">
        <v>0</v>
      </c>
      <c r="E1" s="12" t="s">
        <v>1</v>
      </c>
      <c r="F1" s="8" t="s">
        <v>2</v>
      </c>
      <c r="G1" s="8" t="s">
        <v>8</v>
      </c>
      <c r="H1" s="8" t="s">
        <v>3</v>
      </c>
      <c r="I1" s="8" t="s">
        <v>9</v>
      </c>
      <c r="J1" s="8" t="s">
        <v>10</v>
      </c>
      <c r="K1" s="24" t="s">
        <v>16</v>
      </c>
    </row>
    <row r="2" spans="1:12" s="1" customFormat="1" x14ac:dyDescent="0.2">
      <c r="A2" s="9">
        <v>1</v>
      </c>
      <c r="B2" s="10">
        <v>2</v>
      </c>
      <c r="C2" s="9">
        <v>3</v>
      </c>
      <c r="D2" s="10">
        <v>4</v>
      </c>
      <c r="E2" s="9">
        <v>5</v>
      </c>
      <c r="F2" s="10">
        <v>6</v>
      </c>
      <c r="G2" s="9">
        <v>7</v>
      </c>
      <c r="H2" s="10">
        <v>8</v>
      </c>
      <c r="I2" s="9">
        <v>9</v>
      </c>
      <c r="J2" s="10">
        <v>10</v>
      </c>
      <c r="K2" s="9">
        <v>11</v>
      </c>
    </row>
    <row r="3" spans="1:12" s="1" customFormat="1" ht="51" x14ac:dyDescent="0.2">
      <c r="A3" s="7">
        <v>1</v>
      </c>
      <c r="B3" s="15" t="s">
        <v>17</v>
      </c>
      <c r="C3" s="4" t="s">
        <v>11</v>
      </c>
      <c r="D3" s="4" t="s">
        <v>12</v>
      </c>
      <c r="E3" s="4">
        <v>50</v>
      </c>
      <c r="F3" s="5">
        <v>0</v>
      </c>
      <c r="G3" s="6">
        <f t="shared" ref="G3" si="0">E3*F3</f>
        <v>0</v>
      </c>
      <c r="H3" s="7">
        <v>23</v>
      </c>
      <c r="I3" s="6">
        <f t="shared" ref="I3" si="1">G3*H3%</f>
        <v>0</v>
      </c>
      <c r="J3" s="6">
        <f t="shared" ref="J3" si="2">G3+I3</f>
        <v>0</v>
      </c>
      <c r="K3" s="16"/>
    </row>
    <row r="4" spans="1:12" x14ac:dyDescent="0.2">
      <c r="A4" s="19" t="s">
        <v>13</v>
      </c>
      <c r="B4" s="20"/>
      <c r="C4" s="20"/>
      <c r="D4" s="20"/>
      <c r="E4" s="20"/>
      <c r="F4" s="21"/>
      <c r="G4" s="6">
        <f>SUM(G3:G3)</f>
        <v>0</v>
      </c>
      <c r="H4" s="7" t="s">
        <v>6</v>
      </c>
      <c r="I4" s="6">
        <f>SUM(I3:I3)</f>
        <v>0</v>
      </c>
      <c r="J4" s="6">
        <f>SUM(J3:J3)</f>
        <v>0</v>
      </c>
      <c r="K4" s="11"/>
      <c r="L4" s="13"/>
    </row>
    <row r="5" spans="1:12" x14ac:dyDescent="0.2">
      <c r="A5" s="19" t="s">
        <v>15</v>
      </c>
      <c r="B5" s="20"/>
      <c r="C5" s="20"/>
      <c r="D5" s="20"/>
      <c r="E5" s="20"/>
      <c r="F5" s="21"/>
      <c r="G5" s="6">
        <f>G4*50%</f>
        <v>0</v>
      </c>
      <c r="H5" s="7" t="s">
        <v>6</v>
      </c>
      <c r="I5" s="6">
        <f>I4*50%</f>
        <v>0</v>
      </c>
      <c r="J5" s="6">
        <f>J4*50%</f>
        <v>0</v>
      </c>
      <c r="K5" s="14"/>
    </row>
    <row r="6" spans="1:12" x14ac:dyDescent="0.2">
      <c r="A6" s="19" t="s">
        <v>5</v>
      </c>
      <c r="B6" s="20"/>
      <c r="C6" s="20"/>
      <c r="D6" s="20"/>
      <c r="E6" s="20"/>
      <c r="F6" s="21"/>
      <c r="G6" s="6">
        <f>SUM(G4:G5)</f>
        <v>0</v>
      </c>
      <c r="H6" s="7" t="s">
        <v>6</v>
      </c>
      <c r="I6" s="6">
        <f>SUM(I4:I5)</f>
        <v>0</v>
      </c>
      <c r="J6" s="6">
        <f>SUM(J4:J5)</f>
        <v>0</v>
      </c>
      <c r="K6" s="11"/>
    </row>
    <row r="7" spans="1:12" ht="30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" ht="98.25" customHeight="1" x14ac:dyDescent="0.2">
      <c r="A8" s="22"/>
      <c r="B8" s="22"/>
      <c r="C8" s="23"/>
      <c r="D8" s="23"/>
      <c r="E8" s="23"/>
      <c r="F8" s="23"/>
      <c r="G8" s="23"/>
      <c r="H8" s="17"/>
      <c r="I8" s="17"/>
      <c r="J8" s="17"/>
      <c r="K8" s="17"/>
    </row>
    <row r="9" spans="1:12" ht="116.25" customHeight="1" x14ac:dyDescent="0.2"/>
    <row r="10" spans="1:12" ht="30" customHeight="1" x14ac:dyDescent="0.2"/>
    <row r="11" spans="1:12" ht="30" customHeight="1" x14ac:dyDescent="0.2"/>
    <row r="12" spans="1:12" ht="30" customHeight="1" x14ac:dyDescent="0.2"/>
    <row r="13" spans="1:12" ht="30" customHeight="1" x14ac:dyDescent="0.2"/>
    <row r="14" spans="1:12" ht="30" customHeight="1" x14ac:dyDescent="0.2"/>
    <row r="15" spans="1:12" ht="30" customHeight="1" x14ac:dyDescent="0.2"/>
    <row r="16" spans="1:12" s="2" customFormat="1" ht="30" customHeight="1" x14ac:dyDescent="0.2">
      <c r="B16"/>
      <c r="C16"/>
      <c r="D16" s="3"/>
      <c r="E16" s="3"/>
      <c r="F16"/>
      <c r="G16"/>
      <c r="H16" s="3"/>
      <c r="I16"/>
      <c r="J16"/>
      <c r="K16"/>
      <c r="L16"/>
    </row>
    <row r="17" spans="2:12" s="2" customFormat="1" ht="30" customHeight="1" x14ac:dyDescent="0.2">
      <c r="B17"/>
      <c r="C17"/>
      <c r="D17" s="3"/>
      <c r="E17" s="3"/>
      <c r="F17"/>
      <c r="G17"/>
      <c r="H17" s="3"/>
      <c r="I17"/>
      <c r="J17"/>
      <c r="K17"/>
      <c r="L17"/>
    </row>
    <row r="18" spans="2:12" s="2" customFormat="1" ht="30" customHeight="1" x14ac:dyDescent="0.2">
      <c r="B18"/>
      <c r="C18"/>
      <c r="D18" s="3"/>
      <c r="E18" s="3"/>
      <c r="F18"/>
      <c r="G18"/>
      <c r="H18" s="3"/>
      <c r="I18"/>
      <c r="J18"/>
      <c r="K18"/>
      <c r="L18"/>
    </row>
    <row r="19" spans="2:12" s="2" customFormat="1" ht="30" customHeight="1" x14ac:dyDescent="0.2">
      <c r="B19"/>
      <c r="C19"/>
      <c r="D19" s="3"/>
      <c r="E19" s="3"/>
      <c r="F19"/>
      <c r="G19"/>
      <c r="H19" s="3"/>
      <c r="I19"/>
      <c r="J19"/>
      <c r="K19"/>
      <c r="L19"/>
    </row>
    <row r="20" spans="2:12" s="2" customFormat="1" ht="30" customHeight="1" x14ac:dyDescent="0.2">
      <c r="B20"/>
      <c r="C20"/>
      <c r="D20" s="3"/>
      <c r="E20" s="3"/>
      <c r="F20"/>
      <c r="G20"/>
      <c r="H20" s="3"/>
      <c r="I20"/>
      <c r="J20"/>
      <c r="K20"/>
      <c r="L20"/>
    </row>
    <row r="21" spans="2:12" s="2" customFormat="1" ht="30" customHeight="1" x14ac:dyDescent="0.2">
      <c r="B21"/>
      <c r="C21"/>
      <c r="D21" s="3"/>
      <c r="E21" s="3"/>
      <c r="F21"/>
      <c r="G21"/>
      <c r="H21" s="3"/>
      <c r="I21"/>
      <c r="J21"/>
      <c r="K21"/>
      <c r="L21"/>
    </row>
    <row r="22" spans="2:12" s="2" customFormat="1" ht="30" customHeight="1" x14ac:dyDescent="0.2">
      <c r="B22"/>
      <c r="C22"/>
      <c r="D22" s="3"/>
      <c r="E22" s="3"/>
      <c r="F22"/>
      <c r="G22"/>
      <c r="H22" s="3"/>
      <c r="I22"/>
      <c r="J22"/>
      <c r="K22"/>
      <c r="L22"/>
    </row>
  </sheetData>
  <mergeCells count="7">
    <mergeCell ref="A4:F4"/>
    <mergeCell ref="A5:F5"/>
    <mergeCell ref="A6:F6"/>
    <mergeCell ref="A7:K7"/>
    <mergeCell ref="A8:B8"/>
    <mergeCell ref="C8:G8"/>
    <mergeCell ref="H8:K8"/>
  </mergeCells>
  <printOptions gridLines="1"/>
  <pageMargins left="0.23622047244094491" right="0.23622047244094491" top="0.74803149606299213" bottom="0.74803149606299213" header="0.51181102362204722" footer="0.51181102362204722"/>
  <pageSetup paperSize="9" scale="79" orientation="landscape" r:id="rId1"/>
  <headerFooter alignWithMargins="0">
    <oddHeader>&amp;LZadanie 2 - Zestawy komputerowe AiO 27"&amp;CSzczegółowy Opis Przedmiotu Zamówienia&amp;RZałącznik nr 2 do SWZ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724B9FBBCD124FB1B606FDE016C0A5" ma:contentTypeVersion="0" ma:contentTypeDescription="Utwórz nowy dokument." ma:contentTypeScope="" ma:versionID="1960f86efc6bb5dd2e2c86bda067bd9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bf1ccb8b50ce6a50c700537b27b414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WAT_ogolna</slab:PolicyIdentifier>
            <slab:Classification>CLEAR</slab:Classification>
          </slab:ConfidentialityInformation>
          <slab:CreationDateTime>2025-04-04T11:11:59.1544340+02:00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44684F46-7268-469F-82AB-965F54CE2F4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6422F2-C388-4563-96CC-092104A981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58F704-41B9-4CB8-86C0-E95C320007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352A74E6-560F-4F25-8039-F44937BC91C3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Zad. 1 Zestawy komputerowe 24"</vt:lpstr>
      <vt:lpstr>Zad. 2 Zestawy komputerowe 27"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KUSZ Zygmunt</dc:creator>
  <cp:lastModifiedBy>Lewczuk Teresa</cp:lastModifiedBy>
  <cp:lastPrinted>2026-04-14T07:05:47Z</cp:lastPrinted>
  <dcterms:created xsi:type="dcterms:W3CDTF">2003-11-17T07:39:03Z</dcterms:created>
  <dcterms:modified xsi:type="dcterms:W3CDTF">2026-04-14T07:06:13Z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0x010100C4724B9FBBCD124FB1B606FDE016C0A5</vt:lpwstr>
  </property>
  <property fmtid="{D5CDD505-2E9C-101B-9397-08002B2CF9AE}" pid="3" name="IsMyDocuments">
    <vt:bool>true</vt:bool>
  </property>
  <property fmtid="{D5CDD505-2E9C-101B-9397-08002B2CF9AE}" pid="4" name="WATCATEGORY">
    <vt:lpwstr>CLEAR</vt:lpwstr>
  </property>
  <property fmtid="{D5CDD505-2E9C-101B-9397-08002B2CF9AE}" pid="5" name="WATClassifiedBy">
    <vt:lpwstr>UxC4dwLulzfINJ8nQH+xvX5LNGipWa4BRSZhPgxsCvkfNuco+ck55KBZpqTsk207caJy/YJpN4nZebH103Mylg==</vt:lpwstr>
  </property>
  <property fmtid="{D5CDD505-2E9C-101B-9397-08002B2CF9AE}" pid="6" name="WATClassificationDate">
    <vt:lpwstr>2025-04-04T11:11:59.1544340+02:00</vt:lpwstr>
  </property>
  <property fmtid="{D5CDD505-2E9C-101B-9397-08002B2CF9AE}" pid="7" name="WATClassifiedBySID">
    <vt:lpwstr>UxC4dwLulzfINJ8nQH+xvX5LNGipWa4BRSZhPgxsCvkvaos5n5sxU4wDdajQLvzFQKWArNM9cAqwSvUDDE/vJXFByJD/yH5JMcgmYBqC2TtC5r81q5eS2OPVSpxB8bHt</vt:lpwstr>
  </property>
  <property fmtid="{D5CDD505-2E9C-101B-9397-08002B2CF9AE}" pid="8" name="WATGRNItemId">
    <vt:lpwstr>GRN-7eb4df3a-cae4-494c-bc14-daa283768080</vt:lpwstr>
  </property>
  <property fmtid="{D5CDD505-2E9C-101B-9397-08002B2CF9AE}" pid="9" name="WATHash">
    <vt:lpwstr>NMZqbAustVLwVoYzmQ1ZV2UvN3rSCmeGil5j6lMOIng=</vt:lpwstr>
  </property>
  <property fmtid="{D5CDD505-2E9C-101B-9397-08002B2CF9AE}" pid="10" name="WATVisualMarkingsSettings">
    <vt:lpwstr>HeaderAlignment=0;FooterAlignment=1</vt:lpwstr>
  </property>
  <property fmtid="{D5CDD505-2E9C-101B-9397-08002B2CF9AE}" pid="11" name="WATRefresh">
    <vt:lpwstr>False</vt:lpwstr>
  </property>
</Properties>
</file>